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1 Помощь\"/>
    </mc:Choice>
  </mc:AlternateContent>
  <xr:revisionPtr revIDLastSave="0" documentId="8_{BB11F2C6-7551-407E-BFB7-514D10F491A4}" xr6:coauthVersionLast="47" xr6:coauthVersionMax="47" xr10:uidLastSave="{00000000-0000-0000-0000-000000000000}"/>
  <bookViews>
    <workbookView xWindow="-120" yWindow="-120" windowWidth="29040" windowHeight="15840" tabRatio="519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0" i="1" l="1"/>
  <c r="D39" i="1" l="1"/>
  <c r="E39" i="1"/>
  <c r="F39" i="1"/>
  <c r="G39" i="1"/>
  <c r="H39" i="1"/>
  <c r="I39" i="1"/>
  <c r="J39" i="1"/>
  <c r="C39" i="1"/>
  <c r="K38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7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24" i="1"/>
  <c r="L38" i="1" l="1"/>
  <c r="L21" i="1"/>
</calcChain>
</file>

<file path=xl/sharedStrings.xml><?xml version="1.0" encoding="utf-8"?>
<sst xmlns="http://schemas.openxmlformats.org/spreadsheetml/2006/main" count="253" uniqueCount="62">
  <si>
    <t>Наименование компетенции</t>
  </si>
  <si>
    <t>В части основных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</si>
  <si>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</si>
  <si>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</si>
  <si>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</si>
  <si>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</si>
  <si>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</si>
  <si>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</si>
  <si>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</si>
  <si>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ФГОС СПО 54.02.01 Дизайн (по отраслям)</t>
  </si>
  <si>
    <t>ПК 1.3. Осуществлять процесс дизайнерского проектирования с применением специализированных компьютерных программ</t>
  </si>
  <si>
    <t>ПК 1.2. Проводить предпроектный анализ для разработки дизайн-проектов</t>
  </si>
  <si>
    <t>ПК 1.1. Разрабатывать техническое задание согласно требованиям заказчика</t>
  </si>
  <si>
    <t>ПК 1.4. Производить расчеты технико-экономического обоснования предлагаемого проекта</t>
  </si>
  <si>
    <t>ПК 2.1. Разрабатывать технологическую карту 
изготовления изделия</t>
  </si>
  <si>
    <t>ПК 2.2. Выполнять технические чертежи</t>
  </si>
  <si>
    <t>ПК 2.3. Выполнять экспериментальные образцы объекта дизайна или его отдельные элементы в макете илиматериале в соответствии с техническим заданием (описанием)</t>
  </si>
  <si>
    <t>ПК 2.4. Доводить опытные образцы промышленной продукции до соответствия технической документации</t>
  </si>
  <si>
    <t>ПК 2.5. Разрабатывать эталон (макет в масштабе) изделия</t>
  </si>
  <si>
    <t>Вид деятельности 2. Техническое исполнение художественно-конструкторских (дизайнерских) проектов в материале</t>
  </si>
  <si>
    <t>ПК 3.1. Контролировать промышленную продукцию и предметно-пространственные комплексы на предмет соответствия требованиям стандартизации и сертификации</t>
  </si>
  <si>
    <t>ПК 3.2. Осуществлять авторский надзор за реализацией художественно-конструкторских (дизайнерских) решений при изготовлении и доводке опытных образцов промышленной продукции, воплощении предметно-пространственных комплексов</t>
  </si>
  <si>
    <t xml:space="preserve">Вид деятельности 3. Контроль за изготовлением изделий на производстве в части соответствия их авторскому образцу </t>
  </si>
  <si>
    <t xml:space="preserve">Вид деятельности 4. Организация работы коллектива исполнителей </t>
  </si>
  <si>
    <t>ПК 4.1. Планировать работу коллектива</t>
  </si>
  <si>
    <t>ПК 4.2. Составлять конкретные технические задания для реализации дизайн-проекта на основе технологических карт</t>
  </si>
  <si>
    <t>ПК 4.3. Контролировать сроки и качество выполненных заданий</t>
  </si>
  <si>
    <t>ПК 4.4. Осуществлять прием и сдачу работы в соответствии с техническим заданием</t>
  </si>
  <si>
    <t>Профессиональный стандарт 11.013 Графический дизайнер</t>
  </si>
  <si>
    <t>ОТФ код A. Выполнение работ по созданию элементов объектов визуальной информации, идентификации и коммуникации</t>
  </si>
  <si>
    <t>А/01.5 Создание эскизов и оригиналов элементов объектов визуальной информации, идентификации и коммуникации</t>
  </si>
  <si>
    <t>А/02.5 Проверка соответствия оригиналу изготовленных в производстве элементов объектов визуальной информации, идентификации и коммуникации</t>
  </si>
  <si>
    <t>ФГОС СПО 54.01.20 Графический дизайнер</t>
  </si>
  <si>
    <t>Вид деятельности 1. Разработка художественно-конструкторских (дизайнерских) проектов промышленной продукции, предметно-пространственных комплексов</t>
  </si>
  <si>
    <t>Вид деятельности 1. Разработка технического задания на продукт графического дизайна</t>
  </si>
  <si>
    <t>ПК 1.1. Осуществлять сбор, систематизацию и анализ данных необходимых для разработки
технического задания дизайн-продукта</t>
  </si>
  <si>
    <t xml:space="preserve">ПК 1.2. Определять выбор технических и программных средств для разработки дизайн-макета с учетом их особенностей использования </t>
  </si>
  <si>
    <t>ПК 1.3. Формировать готовое техническое задание в соответствии с требованиями к структуре и содержанию</t>
  </si>
  <si>
    <t>ПК 1.4. Выполнять процедуру согласования (утверждения) с заказчиком</t>
  </si>
  <si>
    <t>Вид деятельности 2. Создание графических дизайн-макетов</t>
  </si>
  <si>
    <t>ПК 2.1. Планировать выполнение работ по разработке дизайн-макета на основе технического задания</t>
  </si>
  <si>
    <t>ПК 2.2. Определять потребности в программных продуктах, материалах и оборудовании при разработке дизайн-макета на основе технического задания</t>
  </si>
  <si>
    <t>ПК 2.3. Разрабатывать дизайн-макет на основе технического задания</t>
  </si>
  <si>
    <t>ПК 2.4. Осуществлять представление и защиту разработанного дизайн-макета</t>
  </si>
  <si>
    <t>ПК 2.5. Осуществлять комплектацию и контроль готовности необходимых составляющих дизайн-макета для формирования дизайн-продукта</t>
  </si>
  <si>
    <t>Вид деятельности 3. Подготовка дизайн-макета к печати (публикации)</t>
  </si>
  <si>
    <t>ПК 3.1. Выполнять настройку технических параметров печати (публикации) дизайн-макета</t>
  </si>
  <si>
    <t>ПК 3.2. Оценивать соответствие готового дизайн-продукта требованиям качества печати (публикации)</t>
  </si>
  <si>
    <t>ПК 3.3. Осуществлять сопровождение печати (публикации)</t>
  </si>
  <si>
    <t>Вид деятельности 4. Организация личного профессионального развития и обучения на рабочем месте</t>
  </si>
  <si>
    <t>ПК 4.1. Анализировать современные тенденции в области графического дизайна для их адаптации и использования в своей профессиональной деятельности</t>
  </si>
  <si>
    <t>ПК 4.2. Проводить мастер-классы, семинары и консультации по современным технологиям в области графического дизайна</t>
  </si>
  <si>
    <t>ПК 4.3. Разрабатывать предложения по использованию новых технологий в целях повышения качества создания дизайн-продуктов и обслуживания заказчиков</t>
  </si>
  <si>
    <t>учтена</t>
  </si>
  <si>
    <t>соответсвует</t>
  </si>
  <si>
    <t>Модуль А. Интерактивный информационный дизайн</t>
  </si>
  <si>
    <t>Модуль Б. Интерактивное электронное издание</t>
  </si>
  <si>
    <t>Модуль В. Цифровая инфографика, бэкграунды и маскоты</t>
  </si>
  <si>
    <t>Модуль Г. Коммерческая иллюстрация</t>
  </si>
  <si>
    <t>Цифровой дизайн</t>
  </si>
  <si>
    <t>учтено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</si>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</sst>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3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wrapText="1"/>
    </xf>
    <xf numFmtId="2" fontId="1" fillId="0" borderId="4" xfId="0" applyNumberFormat="1" applyFont="1" applyFill="1" applyBorder="1" applyAlignment="1">
      <alignment wrapText="1"/>
    </xf>
    <xf numFmtId="2" fontId="1" fillId="0" borderId="9" xfId="0" applyNumberFormat="1" applyFont="1" applyFill="1" applyBorder="1" applyAlignment="1">
      <alignment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26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right" wrapText="1"/>
    </xf>
    <xf numFmtId="164" fontId="1" fillId="0" borderId="34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66FFFF"/>
      <color rgb="FFFFFFCC"/>
      <color rgb="FFFFCC99"/>
      <color rgb="FFCCFF33"/>
      <color rgb="FFCCCCFF"/>
      <color rgb="FF99FF99"/>
      <color rgb="FF00FF00"/>
      <color rgb="FFD9E2F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5"/>
  <sheetViews>
    <sheetView tabSelected="1" zoomScale="90" zoomScaleNormal="90" workbookViewId="0">
      <selection activeCell="E43" sqref="E43"/>
    </sheetView>
  </sheetViews>
  <sheetFormatPr defaultColWidth="9.140625" defaultRowHeight="12" x14ac:dyDescent="0.2"/>
  <cols>
    <col min="1" max="1" width="26.7109375" style="24" customWidth="1"/>
    <col min="2" max="2" width="53.42578125" style="2" customWidth="1"/>
    <col min="3" max="3" width="23.140625" style="24" bestFit="1" customWidth="1"/>
    <col min="4" max="4" width="23" style="24" bestFit="1" customWidth="1"/>
    <col min="5" max="5" width="23.42578125" style="24" bestFit="1" customWidth="1"/>
    <col min="6" max="6" width="24" style="24" bestFit="1" customWidth="1"/>
    <col min="7" max="10" width="24" style="24" customWidth="1"/>
    <col min="11" max="11" width="5.85546875" style="2" customWidth="1"/>
    <col min="12" max="12" width="23" style="2" customWidth="1"/>
    <col min="13" max="16384" width="9.140625" style="2"/>
  </cols>
  <sheetData>
    <row r="1" spans="1:35" ht="29.25" customHeight="1" x14ac:dyDescent="0.2">
      <c r="A1" s="38" t="s">
        <v>0</v>
      </c>
      <c r="B1" s="40" t="s">
        <v>59</v>
      </c>
      <c r="C1" s="43" t="s">
        <v>55</v>
      </c>
      <c r="D1" s="44"/>
      <c r="E1" s="43" t="s">
        <v>56</v>
      </c>
      <c r="F1" s="44"/>
      <c r="G1" s="43" t="s">
        <v>57</v>
      </c>
      <c r="H1" s="44"/>
      <c r="I1" s="43" t="s">
        <v>58</v>
      </c>
      <c r="J1" s="44"/>
      <c r="K1" s="3"/>
      <c r="L1" s="3"/>
      <c r="M1" s="3"/>
      <c r="N1" s="3"/>
      <c r="O1" s="3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</row>
    <row r="2" spans="1:35" ht="16.5" customHeight="1" x14ac:dyDescent="0.2">
      <c r="A2" s="39"/>
      <c r="B2" s="41"/>
      <c r="C2" s="45" t="s">
        <v>8</v>
      </c>
      <c r="D2" s="46"/>
      <c r="E2" s="45" t="s">
        <v>8</v>
      </c>
      <c r="F2" s="46"/>
      <c r="G2" s="45" t="s">
        <v>8</v>
      </c>
      <c r="H2" s="46"/>
      <c r="I2" s="45" t="s">
        <v>8</v>
      </c>
      <c r="J2" s="46"/>
      <c r="K2" s="4"/>
      <c r="L2" s="4"/>
      <c r="M2" s="4"/>
      <c r="N2" s="4"/>
      <c r="O2" s="4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</row>
    <row r="3" spans="1:35" ht="63.75" customHeight="1" x14ac:dyDescent="0.2">
      <c r="A3" s="39"/>
      <c r="B3" s="41"/>
      <c r="C3" s="45" t="s">
        <v>28</v>
      </c>
      <c r="D3" s="46"/>
      <c r="E3" s="45" t="s">
        <v>28</v>
      </c>
      <c r="F3" s="46"/>
      <c r="G3" s="45" t="s">
        <v>28</v>
      </c>
      <c r="H3" s="46"/>
      <c r="I3" s="45" t="s">
        <v>28</v>
      </c>
      <c r="J3" s="46"/>
    </row>
    <row r="4" spans="1:35" ht="44.25" customHeight="1" thickBot="1" x14ac:dyDescent="0.25">
      <c r="A4" s="39"/>
      <c r="B4" s="41"/>
      <c r="C4" s="49" t="s">
        <v>29</v>
      </c>
      <c r="D4" s="50"/>
      <c r="E4" s="49" t="s">
        <v>29</v>
      </c>
      <c r="F4" s="50"/>
      <c r="G4" s="49" t="s">
        <v>29</v>
      </c>
      <c r="H4" s="50"/>
      <c r="I4" s="49" t="s">
        <v>29</v>
      </c>
      <c r="J4" s="50"/>
    </row>
    <row r="5" spans="1:35" ht="117.75" customHeight="1" thickBot="1" x14ac:dyDescent="0.25">
      <c r="A5" s="39"/>
      <c r="B5" s="42"/>
      <c r="C5" s="52" t="s">
        <v>30</v>
      </c>
      <c r="D5" s="53" t="s">
        <v>31</v>
      </c>
      <c r="E5" s="52" t="s">
        <v>30</v>
      </c>
      <c r="F5" s="53" t="s">
        <v>31</v>
      </c>
      <c r="G5" s="52" t="s">
        <v>30</v>
      </c>
      <c r="H5" s="53" t="s">
        <v>31</v>
      </c>
      <c r="I5" s="52" t="s">
        <v>30</v>
      </c>
      <c r="J5" s="53" t="s">
        <v>31</v>
      </c>
      <c r="L5" s="16" t="s">
        <v>6</v>
      </c>
    </row>
    <row r="6" spans="1:35" ht="30" customHeight="1" x14ac:dyDescent="0.2">
      <c r="A6" s="33" t="s">
        <v>32</v>
      </c>
      <c r="B6" s="51"/>
      <c r="C6" s="55"/>
      <c r="D6" s="56"/>
      <c r="E6" s="56"/>
      <c r="F6" s="56"/>
      <c r="G6" s="56"/>
      <c r="H6" s="56"/>
      <c r="I6" s="56"/>
      <c r="J6" s="57"/>
      <c r="L6" s="15"/>
    </row>
    <row r="7" spans="1:35" ht="41.25" customHeight="1" x14ac:dyDescent="0.2">
      <c r="A7" s="34" t="s">
        <v>34</v>
      </c>
      <c r="B7" s="25" t="s">
        <v>35</v>
      </c>
      <c r="C7" s="58" t="s">
        <v>53</v>
      </c>
      <c r="D7" s="54" t="s">
        <v>53</v>
      </c>
      <c r="E7" s="54" t="s">
        <v>53</v>
      </c>
      <c r="F7" s="54" t="s">
        <v>53</v>
      </c>
      <c r="G7" s="54" t="s">
        <v>53</v>
      </c>
      <c r="H7" s="54" t="s">
        <v>53</v>
      </c>
      <c r="I7" s="54" t="s">
        <v>53</v>
      </c>
      <c r="J7" s="59" t="s">
        <v>53</v>
      </c>
      <c r="K7" s="2">
        <f t="shared" ref="K7:K21" si="0">COUNTIF(C7:J7,"учтена")</f>
        <v>8</v>
      </c>
      <c r="L7" s="15"/>
    </row>
    <row r="8" spans="1:35" ht="35.25" customHeight="1" x14ac:dyDescent="0.2">
      <c r="A8" s="35"/>
      <c r="B8" s="25" t="s">
        <v>36</v>
      </c>
      <c r="C8" s="58" t="s">
        <v>53</v>
      </c>
      <c r="D8" s="54" t="s">
        <v>53</v>
      </c>
      <c r="E8" s="54" t="s">
        <v>53</v>
      </c>
      <c r="F8" s="54" t="s">
        <v>53</v>
      </c>
      <c r="G8" s="54" t="s">
        <v>53</v>
      </c>
      <c r="H8" s="54" t="s">
        <v>53</v>
      </c>
      <c r="I8" s="54" t="s">
        <v>53</v>
      </c>
      <c r="J8" s="59" t="s">
        <v>53</v>
      </c>
      <c r="K8" s="2">
        <f t="shared" si="0"/>
        <v>8</v>
      </c>
      <c r="L8" s="15"/>
    </row>
    <row r="9" spans="1:35" ht="34.5" customHeight="1" x14ac:dyDescent="0.2">
      <c r="A9" s="35"/>
      <c r="B9" s="25" t="s">
        <v>37</v>
      </c>
      <c r="C9" s="58" t="s">
        <v>53</v>
      </c>
      <c r="D9" s="54" t="s">
        <v>53</v>
      </c>
      <c r="E9" s="54" t="s">
        <v>53</v>
      </c>
      <c r="F9" s="54" t="s">
        <v>53</v>
      </c>
      <c r="G9" s="54" t="s">
        <v>53</v>
      </c>
      <c r="H9" s="54" t="s">
        <v>53</v>
      </c>
      <c r="I9" s="54" t="s">
        <v>53</v>
      </c>
      <c r="J9" s="59" t="s">
        <v>53</v>
      </c>
      <c r="K9" s="2">
        <f t="shared" si="0"/>
        <v>8</v>
      </c>
      <c r="L9" s="15"/>
    </row>
    <row r="10" spans="1:35" ht="30" customHeight="1" x14ac:dyDescent="0.2">
      <c r="A10" s="36"/>
      <c r="B10" s="25" t="s">
        <v>38</v>
      </c>
      <c r="C10" s="58" t="s">
        <v>53</v>
      </c>
      <c r="D10" s="54" t="s">
        <v>53</v>
      </c>
      <c r="E10" s="54" t="s">
        <v>53</v>
      </c>
      <c r="F10" s="54" t="s">
        <v>53</v>
      </c>
      <c r="G10" s="54" t="s">
        <v>53</v>
      </c>
      <c r="H10" s="54" t="s">
        <v>53</v>
      </c>
      <c r="I10" s="54" t="s">
        <v>53</v>
      </c>
      <c r="J10" s="59" t="s">
        <v>53</v>
      </c>
      <c r="K10" s="2">
        <f t="shared" si="0"/>
        <v>8</v>
      </c>
      <c r="L10" s="15"/>
    </row>
    <row r="11" spans="1:35" ht="30" customHeight="1" x14ac:dyDescent="0.2">
      <c r="A11" s="34" t="s">
        <v>39</v>
      </c>
      <c r="B11" s="25" t="s">
        <v>40</v>
      </c>
      <c r="C11" s="58" t="s">
        <v>53</v>
      </c>
      <c r="D11" s="54" t="s">
        <v>53</v>
      </c>
      <c r="E11" s="54" t="s">
        <v>53</v>
      </c>
      <c r="F11" s="54" t="s">
        <v>53</v>
      </c>
      <c r="G11" s="54" t="s">
        <v>53</v>
      </c>
      <c r="H11" s="54" t="s">
        <v>53</v>
      </c>
      <c r="I11" s="54" t="s">
        <v>53</v>
      </c>
      <c r="J11" s="59" t="s">
        <v>53</v>
      </c>
      <c r="K11" s="2">
        <f t="shared" si="0"/>
        <v>8</v>
      </c>
      <c r="L11" s="15"/>
    </row>
    <row r="12" spans="1:35" ht="42" customHeight="1" x14ac:dyDescent="0.2">
      <c r="A12" s="35"/>
      <c r="B12" s="25" t="s">
        <v>41</v>
      </c>
      <c r="C12" s="58" t="s">
        <v>53</v>
      </c>
      <c r="D12" s="54" t="s">
        <v>53</v>
      </c>
      <c r="E12" s="54" t="s">
        <v>53</v>
      </c>
      <c r="F12" s="54" t="s">
        <v>53</v>
      </c>
      <c r="G12" s="54" t="s">
        <v>53</v>
      </c>
      <c r="H12" s="54" t="s">
        <v>53</v>
      </c>
      <c r="I12" s="54" t="s">
        <v>53</v>
      </c>
      <c r="J12" s="59" t="s">
        <v>53</v>
      </c>
      <c r="K12" s="2">
        <f t="shared" si="0"/>
        <v>8</v>
      </c>
      <c r="L12" s="15"/>
    </row>
    <row r="13" spans="1:35" ht="27" customHeight="1" x14ac:dyDescent="0.2">
      <c r="A13" s="35"/>
      <c r="B13" s="25" t="s">
        <v>42</v>
      </c>
      <c r="C13" s="58" t="s">
        <v>53</v>
      </c>
      <c r="D13" s="54" t="s">
        <v>53</v>
      </c>
      <c r="E13" s="54" t="s">
        <v>53</v>
      </c>
      <c r="F13" s="54" t="s">
        <v>53</v>
      </c>
      <c r="G13" s="54" t="s">
        <v>53</v>
      </c>
      <c r="H13" s="54" t="s">
        <v>53</v>
      </c>
      <c r="I13" s="54" t="s">
        <v>53</v>
      </c>
      <c r="J13" s="59" t="s">
        <v>53</v>
      </c>
      <c r="K13" s="2">
        <f t="shared" si="0"/>
        <v>8</v>
      </c>
      <c r="L13" s="15"/>
    </row>
    <row r="14" spans="1:35" ht="33.75" customHeight="1" x14ac:dyDescent="0.2">
      <c r="A14" s="35"/>
      <c r="B14" s="25" t="s">
        <v>43</v>
      </c>
      <c r="C14" s="58"/>
      <c r="D14" s="54" t="s">
        <v>53</v>
      </c>
      <c r="E14" s="54"/>
      <c r="F14" s="54" t="s">
        <v>53</v>
      </c>
      <c r="G14" s="54"/>
      <c r="H14" s="54" t="s">
        <v>53</v>
      </c>
      <c r="I14" s="54"/>
      <c r="J14" s="59" t="s">
        <v>53</v>
      </c>
      <c r="K14" s="2">
        <f t="shared" si="0"/>
        <v>4</v>
      </c>
      <c r="L14" s="15"/>
    </row>
    <row r="15" spans="1:35" ht="42" customHeight="1" x14ac:dyDescent="0.2">
      <c r="A15" s="36"/>
      <c r="B15" s="25" t="s">
        <v>44</v>
      </c>
      <c r="C15" s="58" t="s">
        <v>53</v>
      </c>
      <c r="D15" s="54" t="s">
        <v>53</v>
      </c>
      <c r="E15" s="54" t="s">
        <v>53</v>
      </c>
      <c r="F15" s="54" t="s">
        <v>53</v>
      </c>
      <c r="G15" s="54" t="s">
        <v>53</v>
      </c>
      <c r="H15" s="54" t="s">
        <v>53</v>
      </c>
      <c r="I15" s="54" t="s">
        <v>53</v>
      </c>
      <c r="J15" s="59" t="s">
        <v>53</v>
      </c>
      <c r="K15" s="2">
        <f t="shared" si="0"/>
        <v>8</v>
      </c>
      <c r="L15" s="15"/>
    </row>
    <row r="16" spans="1:35" ht="33" customHeight="1" x14ac:dyDescent="0.2">
      <c r="A16" s="34" t="s">
        <v>45</v>
      </c>
      <c r="B16" s="25" t="s">
        <v>46</v>
      </c>
      <c r="C16" s="58"/>
      <c r="D16" s="54" t="s">
        <v>53</v>
      </c>
      <c r="E16" s="54"/>
      <c r="F16" s="54" t="s">
        <v>53</v>
      </c>
      <c r="G16" s="54"/>
      <c r="H16" s="54" t="s">
        <v>53</v>
      </c>
      <c r="I16" s="54"/>
      <c r="J16" s="59" t="s">
        <v>53</v>
      </c>
      <c r="K16" s="2">
        <f t="shared" si="0"/>
        <v>4</v>
      </c>
      <c r="L16" s="15"/>
    </row>
    <row r="17" spans="1:12" ht="30" customHeight="1" x14ac:dyDescent="0.2">
      <c r="A17" s="35"/>
      <c r="B17" s="25" t="s">
        <v>47</v>
      </c>
      <c r="C17" s="58"/>
      <c r="D17" s="54" t="s">
        <v>53</v>
      </c>
      <c r="E17" s="54"/>
      <c r="F17" s="54" t="s">
        <v>53</v>
      </c>
      <c r="G17" s="54"/>
      <c r="H17" s="54" t="s">
        <v>53</v>
      </c>
      <c r="I17" s="54"/>
      <c r="J17" s="59" t="s">
        <v>53</v>
      </c>
      <c r="K17" s="2">
        <f t="shared" si="0"/>
        <v>4</v>
      </c>
      <c r="L17" s="15"/>
    </row>
    <row r="18" spans="1:12" ht="24.75" customHeight="1" x14ac:dyDescent="0.2">
      <c r="A18" s="36"/>
      <c r="B18" s="25" t="s">
        <v>48</v>
      </c>
      <c r="C18" s="58"/>
      <c r="D18" s="54" t="s">
        <v>53</v>
      </c>
      <c r="E18" s="54"/>
      <c r="F18" s="54" t="s">
        <v>53</v>
      </c>
      <c r="G18" s="54"/>
      <c r="H18" s="54" t="s">
        <v>53</v>
      </c>
      <c r="I18" s="54"/>
      <c r="J18" s="59" t="s">
        <v>53</v>
      </c>
      <c r="K18" s="2">
        <f t="shared" si="0"/>
        <v>4</v>
      </c>
      <c r="L18" s="15"/>
    </row>
    <row r="19" spans="1:12" ht="42.75" customHeight="1" x14ac:dyDescent="0.2">
      <c r="A19" s="34" t="s">
        <v>49</v>
      </c>
      <c r="B19" s="25" t="s">
        <v>50</v>
      </c>
      <c r="C19" s="58" t="s">
        <v>53</v>
      </c>
      <c r="D19" s="54" t="s">
        <v>53</v>
      </c>
      <c r="E19" s="54" t="s">
        <v>53</v>
      </c>
      <c r="F19" s="54" t="s">
        <v>53</v>
      </c>
      <c r="G19" s="54" t="s">
        <v>53</v>
      </c>
      <c r="H19" s="54" t="s">
        <v>53</v>
      </c>
      <c r="I19" s="54" t="s">
        <v>53</v>
      </c>
      <c r="J19" s="59" t="s">
        <v>53</v>
      </c>
      <c r="K19" s="2">
        <f t="shared" si="0"/>
        <v>8</v>
      </c>
      <c r="L19" s="15"/>
    </row>
    <row r="20" spans="1:12" ht="29.25" customHeight="1" x14ac:dyDescent="0.2">
      <c r="A20" s="35"/>
      <c r="B20" s="25" t="s">
        <v>51</v>
      </c>
      <c r="C20" s="58"/>
      <c r="D20" s="54"/>
      <c r="E20" s="54"/>
      <c r="F20" s="54"/>
      <c r="G20" s="54"/>
      <c r="H20" s="54"/>
      <c r="I20" s="54"/>
      <c r="J20" s="59"/>
      <c r="K20" s="2">
        <f t="shared" si="0"/>
        <v>0</v>
      </c>
      <c r="L20" s="15"/>
    </row>
    <row r="21" spans="1:12" ht="45" customHeight="1" thickBot="1" x14ac:dyDescent="0.25">
      <c r="A21" s="37"/>
      <c r="B21" s="26" t="s">
        <v>52</v>
      </c>
      <c r="C21" s="18" t="s">
        <v>60</v>
      </c>
      <c r="D21" s="60"/>
      <c r="E21" s="60" t="s">
        <v>60</v>
      </c>
      <c r="F21" s="60"/>
      <c r="G21" s="60"/>
      <c r="H21" s="60"/>
      <c r="I21" s="60"/>
      <c r="J21" s="19"/>
      <c r="K21" s="2">
        <f t="shared" si="0"/>
        <v>0</v>
      </c>
      <c r="L21" s="68">
        <f>(COUNTIF(K7:K21,"0")*100/COUNTA(K7:K21))</f>
        <v>13.333333333333334</v>
      </c>
    </row>
    <row r="22" spans="1:12" s="1" customFormat="1" ht="18" customHeight="1" thickBot="1" x14ac:dyDescent="0.25">
      <c r="A22" s="13"/>
      <c r="B22" s="12"/>
      <c r="C22" s="17"/>
      <c r="D22" s="17"/>
      <c r="E22" s="17"/>
      <c r="F22" s="17"/>
      <c r="G22" s="17"/>
      <c r="H22" s="17"/>
      <c r="I22" s="17"/>
      <c r="J22" s="17"/>
      <c r="L22" s="14"/>
    </row>
    <row r="23" spans="1:12" ht="27.75" customHeight="1" x14ac:dyDescent="0.2">
      <c r="A23" s="30" t="s">
        <v>9</v>
      </c>
      <c r="B23" s="31"/>
      <c r="C23" s="55"/>
      <c r="D23" s="56"/>
      <c r="E23" s="56"/>
      <c r="F23" s="56"/>
      <c r="G23" s="56"/>
      <c r="H23" s="56"/>
      <c r="I23" s="56"/>
      <c r="J23" s="57"/>
      <c r="L23" s="5"/>
    </row>
    <row r="24" spans="1:12" ht="25.5" customHeight="1" x14ac:dyDescent="0.2">
      <c r="A24" s="27" t="s">
        <v>33</v>
      </c>
      <c r="B24" s="25" t="s">
        <v>12</v>
      </c>
      <c r="C24" s="62" t="s">
        <v>53</v>
      </c>
      <c r="D24" s="61" t="s">
        <v>53</v>
      </c>
      <c r="E24" s="61" t="s">
        <v>53</v>
      </c>
      <c r="F24" s="61" t="s">
        <v>53</v>
      </c>
      <c r="G24" s="61" t="s">
        <v>53</v>
      </c>
      <c r="H24" s="61" t="s">
        <v>53</v>
      </c>
      <c r="I24" s="61" t="s">
        <v>53</v>
      </c>
      <c r="J24" s="63" t="s">
        <v>53</v>
      </c>
      <c r="K24" s="2">
        <f t="shared" ref="K24:K38" si="1">COUNTIF(C24:J24,"учтена")</f>
        <v>8</v>
      </c>
      <c r="L24" s="6"/>
    </row>
    <row r="25" spans="1:12" ht="29.25" customHeight="1" x14ac:dyDescent="0.2">
      <c r="A25" s="28"/>
      <c r="B25" s="25" t="s">
        <v>11</v>
      </c>
      <c r="C25" s="62" t="s">
        <v>53</v>
      </c>
      <c r="D25" s="61" t="s">
        <v>53</v>
      </c>
      <c r="E25" s="61" t="s">
        <v>53</v>
      </c>
      <c r="F25" s="61" t="s">
        <v>53</v>
      </c>
      <c r="G25" s="61" t="s">
        <v>53</v>
      </c>
      <c r="H25" s="61" t="s">
        <v>53</v>
      </c>
      <c r="I25" s="61" t="s">
        <v>53</v>
      </c>
      <c r="J25" s="63" t="s">
        <v>53</v>
      </c>
      <c r="K25" s="2">
        <f t="shared" si="1"/>
        <v>8</v>
      </c>
      <c r="L25" s="6"/>
    </row>
    <row r="26" spans="1:12" ht="32.25" customHeight="1" x14ac:dyDescent="0.2">
      <c r="A26" s="28"/>
      <c r="B26" s="25" t="s">
        <v>10</v>
      </c>
      <c r="C26" s="62" t="s">
        <v>53</v>
      </c>
      <c r="D26" s="61" t="s">
        <v>53</v>
      </c>
      <c r="E26" s="61" t="s">
        <v>53</v>
      </c>
      <c r="F26" s="61" t="s">
        <v>53</v>
      </c>
      <c r="G26" s="61" t="s">
        <v>53</v>
      </c>
      <c r="H26" s="61" t="s">
        <v>53</v>
      </c>
      <c r="I26" s="61" t="s">
        <v>53</v>
      </c>
      <c r="J26" s="63" t="s">
        <v>53</v>
      </c>
      <c r="K26" s="2">
        <f t="shared" si="1"/>
        <v>8</v>
      </c>
      <c r="L26" s="6"/>
    </row>
    <row r="27" spans="1:12" ht="30.75" customHeight="1" x14ac:dyDescent="0.2">
      <c r="A27" s="32"/>
      <c r="B27" s="25" t="s">
        <v>13</v>
      </c>
      <c r="C27" s="62" t="s">
        <v>53</v>
      </c>
      <c r="D27" s="61" t="s">
        <v>53</v>
      </c>
      <c r="E27" s="61" t="s">
        <v>53</v>
      </c>
      <c r="F27" s="61" t="s">
        <v>53</v>
      </c>
      <c r="G27" s="61" t="s">
        <v>53</v>
      </c>
      <c r="H27" s="61" t="s">
        <v>53</v>
      </c>
      <c r="I27" s="61" t="s">
        <v>53</v>
      </c>
      <c r="J27" s="63" t="s">
        <v>53</v>
      </c>
      <c r="K27" s="2">
        <f t="shared" si="1"/>
        <v>8</v>
      </c>
      <c r="L27" s="6"/>
    </row>
    <row r="28" spans="1:12" ht="29.25" customHeight="1" x14ac:dyDescent="0.2">
      <c r="A28" s="27" t="s">
        <v>19</v>
      </c>
      <c r="B28" s="25" t="s">
        <v>14</v>
      </c>
      <c r="C28" s="62" t="s">
        <v>53</v>
      </c>
      <c r="D28" s="61" t="s">
        <v>53</v>
      </c>
      <c r="E28" s="61" t="s">
        <v>53</v>
      </c>
      <c r="F28" s="61" t="s">
        <v>53</v>
      </c>
      <c r="G28" s="61" t="s">
        <v>53</v>
      </c>
      <c r="H28" s="61" t="s">
        <v>53</v>
      </c>
      <c r="I28" s="61" t="s">
        <v>53</v>
      </c>
      <c r="J28" s="63" t="s">
        <v>53</v>
      </c>
      <c r="K28" s="2">
        <f t="shared" si="1"/>
        <v>8</v>
      </c>
      <c r="L28" s="6"/>
    </row>
    <row r="29" spans="1:12" ht="25.5" customHeight="1" x14ac:dyDescent="0.2">
      <c r="A29" s="28"/>
      <c r="B29" s="25" t="s">
        <v>15</v>
      </c>
      <c r="C29" s="62" t="s">
        <v>53</v>
      </c>
      <c r="D29" s="61" t="s">
        <v>53</v>
      </c>
      <c r="E29" s="61" t="s">
        <v>53</v>
      </c>
      <c r="F29" s="61" t="s">
        <v>53</v>
      </c>
      <c r="G29" s="61" t="s">
        <v>53</v>
      </c>
      <c r="H29" s="61" t="s">
        <v>53</v>
      </c>
      <c r="I29" s="61" t="s">
        <v>53</v>
      </c>
      <c r="J29" s="63" t="s">
        <v>53</v>
      </c>
      <c r="K29" s="2">
        <f t="shared" si="1"/>
        <v>8</v>
      </c>
      <c r="L29" s="6"/>
    </row>
    <row r="30" spans="1:12" ht="39" customHeight="1" x14ac:dyDescent="0.2">
      <c r="A30" s="28"/>
      <c r="B30" s="25" t="s">
        <v>16</v>
      </c>
      <c r="C30" s="62" t="s">
        <v>53</v>
      </c>
      <c r="D30" s="61" t="s">
        <v>53</v>
      </c>
      <c r="E30" s="61" t="s">
        <v>53</v>
      </c>
      <c r="F30" s="61" t="s">
        <v>53</v>
      </c>
      <c r="G30" s="61" t="s">
        <v>53</v>
      </c>
      <c r="H30" s="61" t="s">
        <v>53</v>
      </c>
      <c r="I30" s="61" t="s">
        <v>53</v>
      </c>
      <c r="J30" s="63" t="s">
        <v>53</v>
      </c>
      <c r="K30" s="2">
        <f t="shared" si="1"/>
        <v>8</v>
      </c>
      <c r="L30" s="6"/>
    </row>
    <row r="31" spans="1:12" ht="30.75" customHeight="1" x14ac:dyDescent="0.2">
      <c r="A31" s="28"/>
      <c r="B31" s="25" t="s">
        <v>17</v>
      </c>
      <c r="C31" s="62"/>
      <c r="D31" s="61" t="s">
        <v>53</v>
      </c>
      <c r="E31" s="61"/>
      <c r="F31" s="61" t="s">
        <v>53</v>
      </c>
      <c r="G31" s="61"/>
      <c r="H31" s="61" t="s">
        <v>53</v>
      </c>
      <c r="I31" s="61"/>
      <c r="J31" s="63" t="s">
        <v>53</v>
      </c>
      <c r="K31" s="2">
        <f t="shared" si="1"/>
        <v>4</v>
      </c>
      <c r="L31" s="6"/>
    </row>
    <row r="32" spans="1:12" ht="18.75" customHeight="1" x14ac:dyDescent="0.2">
      <c r="A32" s="32"/>
      <c r="B32" s="25" t="s">
        <v>18</v>
      </c>
      <c r="C32" s="62" t="s">
        <v>53</v>
      </c>
      <c r="D32" s="61" t="s">
        <v>53</v>
      </c>
      <c r="E32" s="61" t="s">
        <v>53</v>
      </c>
      <c r="F32" s="61" t="s">
        <v>53</v>
      </c>
      <c r="G32" s="61" t="s">
        <v>53</v>
      </c>
      <c r="H32" s="61" t="s">
        <v>53</v>
      </c>
      <c r="I32" s="61" t="s">
        <v>53</v>
      </c>
      <c r="J32" s="63" t="s">
        <v>53</v>
      </c>
      <c r="K32" s="2">
        <f t="shared" si="1"/>
        <v>8</v>
      </c>
      <c r="L32" s="6"/>
    </row>
    <row r="33" spans="1:12" ht="42" customHeight="1" x14ac:dyDescent="0.2">
      <c r="A33" s="27" t="s">
        <v>22</v>
      </c>
      <c r="B33" s="25" t="s">
        <v>20</v>
      </c>
      <c r="C33" s="62"/>
      <c r="D33" s="61" t="s">
        <v>53</v>
      </c>
      <c r="E33" s="61"/>
      <c r="F33" s="61" t="s">
        <v>53</v>
      </c>
      <c r="G33" s="61"/>
      <c r="H33" s="61" t="s">
        <v>53</v>
      </c>
      <c r="I33" s="61"/>
      <c r="J33" s="63" t="s">
        <v>53</v>
      </c>
      <c r="K33" s="2">
        <f t="shared" si="1"/>
        <v>4</v>
      </c>
      <c r="L33" s="6"/>
    </row>
    <row r="34" spans="1:12" ht="54" customHeight="1" x14ac:dyDescent="0.2">
      <c r="A34" s="32"/>
      <c r="B34" s="25" t="s">
        <v>21</v>
      </c>
      <c r="C34" s="62"/>
      <c r="D34" s="61" t="s">
        <v>53</v>
      </c>
      <c r="E34" s="61"/>
      <c r="F34" s="61" t="s">
        <v>53</v>
      </c>
      <c r="G34" s="61"/>
      <c r="H34" s="61" t="s">
        <v>53</v>
      </c>
      <c r="I34" s="61"/>
      <c r="J34" s="63" t="s">
        <v>53</v>
      </c>
      <c r="K34" s="2">
        <f t="shared" si="1"/>
        <v>4</v>
      </c>
      <c r="L34" s="6"/>
    </row>
    <row r="35" spans="1:12" ht="20.25" customHeight="1" x14ac:dyDescent="0.2">
      <c r="A35" s="27" t="s">
        <v>23</v>
      </c>
      <c r="B35" s="25" t="s">
        <v>24</v>
      </c>
      <c r="C35" s="62"/>
      <c r="D35" s="61" t="s">
        <v>53</v>
      </c>
      <c r="E35" s="61"/>
      <c r="F35" s="61" t="s">
        <v>53</v>
      </c>
      <c r="G35" s="61"/>
      <c r="H35" s="61" t="s">
        <v>53</v>
      </c>
      <c r="I35" s="61"/>
      <c r="J35" s="63" t="s">
        <v>53</v>
      </c>
      <c r="K35" s="2">
        <f t="shared" si="1"/>
        <v>4</v>
      </c>
      <c r="L35" s="6"/>
    </row>
    <row r="36" spans="1:12" ht="27.75" customHeight="1" x14ac:dyDescent="0.2">
      <c r="A36" s="28"/>
      <c r="B36" s="25" t="s">
        <v>25</v>
      </c>
      <c r="C36" s="62" t="s">
        <v>53</v>
      </c>
      <c r="D36" s="61" t="s">
        <v>53</v>
      </c>
      <c r="E36" s="61" t="s">
        <v>53</v>
      </c>
      <c r="F36" s="61" t="s">
        <v>53</v>
      </c>
      <c r="G36" s="61" t="s">
        <v>53</v>
      </c>
      <c r="H36" s="61" t="s">
        <v>53</v>
      </c>
      <c r="I36" s="61" t="s">
        <v>53</v>
      </c>
      <c r="J36" s="63" t="s">
        <v>53</v>
      </c>
      <c r="K36" s="2">
        <f t="shared" si="1"/>
        <v>8</v>
      </c>
      <c r="L36" s="6"/>
    </row>
    <row r="37" spans="1:12" ht="17.25" customHeight="1" x14ac:dyDescent="0.2">
      <c r="A37" s="28"/>
      <c r="B37" s="25" t="s">
        <v>26</v>
      </c>
      <c r="C37" s="62"/>
      <c r="D37" s="61"/>
      <c r="E37" s="61"/>
      <c r="F37" s="61"/>
      <c r="G37" s="61"/>
      <c r="H37" s="61"/>
      <c r="I37" s="61"/>
      <c r="J37" s="63"/>
      <c r="K37" s="2">
        <f t="shared" si="1"/>
        <v>0</v>
      </c>
      <c r="L37" s="6"/>
    </row>
    <row r="38" spans="1:12" ht="29.25" customHeight="1" thickBot="1" x14ac:dyDescent="0.25">
      <c r="A38" s="29"/>
      <c r="B38" s="26" t="s">
        <v>27</v>
      </c>
      <c r="C38" s="65"/>
      <c r="D38" s="66"/>
      <c r="E38" s="66"/>
      <c r="F38" s="66"/>
      <c r="G38" s="66"/>
      <c r="H38" s="66"/>
      <c r="I38" s="66"/>
      <c r="J38" s="67"/>
      <c r="K38" s="2">
        <f t="shared" si="1"/>
        <v>0</v>
      </c>
      <c r="L38" s="7">
        <f>(COUNTIF(K24:K38,"0")*100)/COUNTA(K24:K38)</f>
        <v>13.333333333333334</v>
      </c>
    </row>
    <row r="39" spans="1:12" ht="26.25" customHeight="1" thickBot="1" x14ac:dyDescent="0.25">
      <c r="C39" s="20">
        <f>COUNTIF(C7:C38,"учтена")</f>
        <v>18</v>
      </c>
      <c r="D39" s="21">
        <f t="shared" ref="D39:J39" si="2">COUNTIF(D7:D38,"учтена")</f>
        <v>26</v>
      </c>
      <c r="E39" s="21">
        <f t="shared" si="2"/>
        <v>18</v>
      </c>
      <c r="F39" s="21">
        <f t="shared" si="2"/>
        <v>26</v>
      </c>
      <c r="G39" s="21">
        <f t="shared" si="2"/>
        <v>18</v>
      </c>
      <c r="H39" s="21">
        <f t="shared" si="2"/>
        <v>26</v>
      </c>
      <c r="I39" s="21">
        <f t="shared" si="2"/>
        <v>18</v>
      </c>
      <c r="J39" s="64">
        <f t="shared" si="2"/>
        <v>26</v>
      </c>
      <c r="L39" s="1"/>
    </row>
    <row r="40" spans="1:12" ht="53.25" customHeight="1" thickBot="1" x14ac:dyDescent="0.25">
      <c r="B40" s="8" t="s">
        <v>5</v>
      </c>
      <c r="C40" s="22"/>
      <c r="D40" s="23"/>
      <c r="E40" s="23"/>
      <c r="F40" s="23"/>
      <c r="G40" s="23"/>
      <c r="H40" s="23"/>
      <c r="I40" s="23"/>
      <c r="J40" s="69">
        <f>(COUNTIF(C39:J39,"&gt;0")*100)/COLUMNS(C39:J39)</f>
        <v>100</v>
      </c>
    </row>
    <row r="42" spans="1:12" ht="49.5" customHeight="1" x14ac:dyDescent="0.2">
      <c r="A42" s="9" t="s">
        <v>2</v>
      </c>
      <c r="B42" s="9" t="s">
        <v>1</v>
      </c>
    </row>
    <row r="43" spans="1:12" ht="43.5" customHeight="1" x14ac:dyDescent="0.2">
      <c r="A43" s="9" t="s">
        <v>4</v>
      </c>
      <c r="B43" s="10" t="s">
        <v>54</v>
      </c>
    </row>
    <row r="44" spans="1:12" ht="48" x14ac:dyDescent="0.2">
      <c r="A44" s="9" t="s">
        <v>3</v>
      </c>
      <c r="B44" s="10" t="s">
        <v>61</v>
      </c>
    </row>
    <row r="45" spans="1:12" ht="90.75" customHeight="1" x14ac:dyDescent="0.2">
      <c r="A45" s="9" t="s">
        <v>7</v>
      </c>
      <c r="B45" s="11"/>
    </row>
  </sheetData>
  <mergeCells count="30">
    <mergeCell ref="I3:J3"/>
    <mergeCell ref="I4:J4"/>
    <mergeCell ref="E3:F3"/>
    <mergeCell ref="E4:F4"/>
    <mergeCell ref="G3:H3"/>
    <mergeCell ref="G4:H4"/>
    <mergeCell ref="P1:AI1"/>
    <mergeCell ref="P2:AI2"/>
    <mergeCell ref="G1:H1"/>
    <mergeCell ref="I1:J1"/>
    <mergeCell ref="G2:H2"/>
    <mergeCell ref="I2:J2"/>
    <mergeCell ref="A1:A5"/>
    <mergeCell ref="B1:B5"/>
    <mergeCell ref="C1:D1"/>
    <mergeCell ref="C2:D2"/>
    <mergeCell ref="E1:F1"/>
    <mergeCell ref="E2:F2"/>
    <mergeCell ref="C3:D3"/>
    <mergeCell ref="C4:D4"/>
    <mergeCell ref="A6:B6"/>
    <mergeCell ref="A7:A10"/>
    <mergeCell ref="A11:A15"/>
    <mergeCell ref="A16:A18"/>
    <mergeCell ref="A19:A21"/>
    <mergeCell ref="A35:A38"/>
    <mergeCell ref="A23:B23"/>
    <mergeCell ref="A24:A27"/>
    <mergeCell ref="A28:A32"/>
    <mergeCell ref="A33:A34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Дамеловская Татьяна Александровна</cp:lastModifiedBy>
  <cp:lastPrinted>2024-10-07T14:51:38Z</cp:lastPrinted>
  <dcterms:created xsi:type="dcterms:W3CDTF">2024-01-16T09:44:31Z</dcterms:created>
  <dcterms:modified xsi:type="dcterms:W3CDTF">2025-09-23T08:51:56Z</dcterms:modified>
</cp:coreProperties>
</file>